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gnumner 2023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" l="1"/>
  <c r="O20" i="1"/>
  <c r="O13" i="1" s="1"/>
  <c r="M20" i="1"/>
  <c r="R16" i="1"/>
  <c r="O16" i="1"/>
  <c r="M16" i="1"/>
  <c r="J13" i="1"/>
  <c r="I13" i="1"/>
  <c r="F13" i="1"/>
  <c r="R13" i="1" l="1"/>
  <c r="M13" i="1"/>
</calcChain>
</file>

<file path=xl/sharedStrings.xml><?xml version="1.0" encoding="utf-8"?>
<sst xmlns="http://schemas.openxmlformats.org/spreadsheetml/2006/main" count="107" uniqueCount="48">
  <si>
    <t>1. Պատվիրատուի անվանումը` Աշոցքի համայնքապետարան</t>
  </si>
  <si>
    <t>2. Ծրագրի անվանումը՝ Հանգստի և սպորտի ծառայություններ</t>
  </si>
  <si>
    <t>3. Ծրագրի դասման բյուջետային ծախսերի գործառական դասակարգման</t>
  </si>
  <si>
    <t>Բաժին N</t>
  </si>
  <si>
    <t>08</t>
  </si>
  <si>
    <t>Խումբ N</t>
  </si>
  <si>
    <t>1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</si>
  <si>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</si>
  <si>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</si>
  <si>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</si>
  <si>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</si>
  <si>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</si>
  <si>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</si>
  <si>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</si>
  <si>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</si>
  <si>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</si>
  <si>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</si>
  <si>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</si>
  <si>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</si>
  <si>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</si>
  <si>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</si>
  <si>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</si>
  <si>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</si>
  <si>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</si>
  <si>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</si>
  <si>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</si>
  <si>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</si>
  <si>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</si>
  <si>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</si>
  <si>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</si>
  <si>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</si>
  <si>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</si>
  <si>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</si>
  <si>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</si>
  <si>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</si>
  <si>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</si>
  <si>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ՀՀ Շիրակի մարզի Աշոցք համայնքի Աշոցք բնակավայրում պուրակի կառուցման աշխատանքներ</t>
  </si>
  <si>
    <t>դրամ</t>
  </si>
  <si>
    <t>Շենքերի և շինությունների կառուցում</t>
  </si>
  <si>
    <t>ԳՀ</t>
  </si>
  <si>
    <t>Նախագծահետազոտական ծախսեր</t>
  </si>
  <si>
    <t>Նախագծանախահետազոտական ծախսեր</t>
  </si>
  <si>
    <t>ՄԱ</t>
  </si>
  <si>
    <t>ԾԱՆՈՒՑՈՒՄ
ԱՇՈՑՔԻ ՀԱՄԱՅՆՔԱՊԵՏՐԱՆԻ 2023 ԹՎԱԿԱՆԻ ԳՆՈՒՄՆԵՐԻ ՊԼԱՆՈՒՄ 
ՓՈՓՈԽՈՒԹՅՈՒՆՆԵՐԻ ԵՎ ԼՐԱՑՈՒՄՆԵՐԻ ՄԱՍԻՆ</t>
  </si>
  <si>
    <t>71351540/3</t>
  </si>
  <si>
    <t>98111140/3</t>
  </si>
  <si>
    <t>ՀՀ Շիրակի մարզի Աշոցք համայնքի Աշոցք բնակավայրում պուրակի կառուցման աշխատանքների (2-րդ փուլի) նկատմամբ որակի տեխնիկական հսկողության ծառայություններ</t>
  </si>
  <si>
    <t>ՀՀ Շիրակի մարզի Աշոցք համայնքի Աշոցք բնակավայրում պուրակի կառուցման աշխատանքների (2-րդ փուլի)  նկատմամբ հեղինակային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</si>
</sst>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A25" workbookViewId="0">
      <selection activeCell="R25" sqref="R25"/>
    </sheetView>
  </sheetViews>
  <sheetFormatPr defaultRowHeight="15" x14ac:dyDescent="0.25"/>
  <sheetData>
    <row r="1" spans="1:19" s="3" customFormat="1" ht="50.25" customHeight="1" x14ac:dyDescent="0.3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" customFormat="1" ht="10.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3" customFormat="1" ht="14.25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s="3" customFormat="1" ht="14.25" x14ac:dyDescent="0.2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3" customFormat="1" ht="14.25" x14ac:dyDescent="0.2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3" customFormat="1" ht="14.25" x14ac:dyDescent="0.25">
      <c r="A6" s="6" t="s">
        <v>3</v>
      </c>
      <c r="B6" s="6"/>
      <c r="C6" s="6"/>
      <c r="D6" s="6"/>
      <c r="E6" s="6"/>
      <c r="F6" s="6"/>
      <c r="G6" s="6"/>
      <c r="H6" s="6"/>
      <c r="I6" s="7"/>
      <c r="J6" s="8" t="s">
        <v>4</v>
      </c>
      <c r="K6" s="9"/>
      <c r="L6" s="4"/>
      <c r="M6" s="4"/>
      <c r="N6" s="4"/>
      <c r="O6" s="4"/>
      <c r="P6" s="4"/>
      <c r="Q6" s="4"/>
      <c r="R6" s="4"/>
      <c r="S6" s="4"/>
    </row>
    <row r="7" spans="1:19" s="3" customFormat="1" ht="14.25" x14ac:dyDescent="0.25">
      <c r="A7" s="6" t="s">
        <v>5</v>
      </c>
      <c r="B7" s="6"/>
      <c r="C7" s="6"/>
      <c r="D7" s="6"/>
      <c r="E7" s="6"/>
      <c r="F7" s="6"/>
      <c r="G7" s="6"/>
      <c r="H7" s="6"/>
      <c r="I7" s="7"/>
      <c r="J7" s="8" t="s">
        <v>6</v>
      </c>
      <c r="K7" s="9"/>
      <c r="L7" s="4"/>
      <c r="M7" s="4"/>
      <c r="N7" s="4"/>
      <c r="O7" s="4"/>
      <c r="P7" s="4"/>
      <c r="Q7" s="4"/>
      <c r="R7" s="4"/>
      <c r="S7" s="4"/>
    </row>
    <row r="8" spans="1:19" s="3" customFormat="1" ht="14.25" x14ac:dyDescent="0.25">
      <c r="A8" s="6" t="s">
        <v>7</v>
      </c>
      <c r="B8" s="6"/>
      <c r="C8" s="6"/>
      <c r="D8" s="6"/>
      <c r="E8" s="6"/>
      <c r="F8" s="6"/>
      <c r="G8" s="6"/>
      <c r="H8" s="6"/>
      <c r="I8" s="7"/>
      <c r="J8" s="8" t="s">
        <v>6</v>
      </c>
      <c r="K8" s="9"/>
      <c r="L8" s="4"/>
      <c r="M8" s="4"/>
      <c r="N8" s="4"/>
      <c r="O8" s="4"/>
      <c r="P8" s="4"/>
      <c r="Q8" s="4"/>
      <c r="R8" s="4"/>
      <c r="S8" s="4"/>
    </row>
    <row r="9" spans="1:19" s="3" customFormat="1" ht="10.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s="3" customFormat="1" ht="86.25" customHeight="1" x14ac:dyDescent="0.2">
      <c r="A10" s="11" t="s">
        <v>8</v>
      </c>
      <c r="B10" s="12" t="s">
        <v>9</v>
      </c>
      <c r="C10" s="12"/>
      <c r="D10" s="12"/>
      <c r="E10" s="12"/>
      <c r="F10" s="12"/>
      <c r="G10" s="12" t="s">
        <v>10</v>
      </c>
      <c r="H10" s="11"/>
      <c r="I10" s="11"/>
      <c r="J10" s="12" t="s">
        <v>11</v>
      </c>
      <c r="K10" s="12" t="s">
        <v>12</v>
      </c>
      <c r="L10" s="11"/>
      <c r="M10" s="11"/>
      <c r="N10" s="12" t="s">
        <v>13</v>
      </c>
      <c r="O10" s="11"/>
      <c r="P10" s="12" t="s">
        <v>14</v>
      </c>
      <c r="Q10" s="11"/>
      <c r="R10" s="11"/>
      <c r="S10" s="11" t="s">
        <v>15</v>
      </c>
    </row>
    <row r="11" spans="1:19" s="3" customFormat="1" ht="120.75" customHeight="1" x14ac:dyDescent="0.2">
      <c r="A11" s="11"/>
      <c r="B11" s="13" t="s">
        <v>16</v>
      </c>
      <c r="C11" s="14" t="s">
        <v>17</v>
      </c>
      <c r="D11" s="13" t="s">
        <v>18</v>
      </c>
      <c r="E11" s="13" t="s">
        <v>19</v>
      </c>
      <c r="F11" s="13" t="s">
        <v>20</v>
      </c>
      <c r="G11" s="14" t="s">
        <v>21</v>
      </c>
      <c r="H11" s="13" t="s">
        <v>22</v>
      </c>
      <c r="I11" s="13" t="s">
        <v>23</v>
      </c>
      <c r="J11" s="11"/>
      <c r="K11" s="14" t="s">
        <v>21</v>
      </c>
      <c r="L11" s="13" t="s">
        <v>22</v>
      </c>
      <c r="M11" s="13" t="s">
        <v>24</v>
      </c>
      <c r="N11" s="13" t="s">
        <v>25</v>
      </c>
      <c r="O11" s="13" t="s">
        <v>26</v>
      </c>
      <c r="P11" s="13" t="s">
        <v>27</v>
      </c>
      <c r="Q11" s="14" t="s">
        <v>8</v>
      </c>
      <c r="R11" s="13" t="s">
        <v>28</v>
      </c>
      <c r="S11" s="11"/>
    </row>
    <row r="12" spans="1:19" s="15" customFormat="1" ht="10.5" x14ac:dyDescent="0.25">
      <c r="A12" s="14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3">
        <v>9</v>
      </c>
      <c r="K12" s="14">
        <v>10</v>
      </c>
      <c r="L12" s="14">
        <v>11</v>
      </c>
      <c r="M12" s="14">
        <v>12</v>
      </c>
      <c r="N12" s="14">
        <v>13</v>
      </c>
      <c r="O12" s="13">
        <v>14</v>
      </c>
      <c r="P12" s="14">
        <v>15</v>
      </c>
      <c r="Q12" s="14">
        <v>16</v>
      </c>
      <c r="R12" s="13">
        <v>17</v>
      </c>
      <c r="S12" s="14">
        <v>18</v>
      </c>
    </row>
    <row r="13" spans="1:19" s="15" customFormat="1" ht="10.5" x14ac:dyDescent="0.25">
      <c r="A13" s="16"/>
      <c r="B13" s="16"/>
      <c r="C13" s="16" t="s">
        <v>29</v>
      </c>
      <c r="D13" s="16" t="s">
        <v>30</v>
      </c>
      <c r="E13" s="16" t="s">
        <v>30</v>
      </c>
      <c r="F13" s="17">
        <f>F16</f>
        <v>0</v>
      </c>
      <c r="G13" s="16" t="s">
        <v>30</v>
      </c>
      <c r="H13" s="16" t="s">
        <v>30</v>
      </c>
      <c r="I13" s="17">
        <f>+I16</f>
        <v>0</v>
      </c>
      <c r="J13" s="17">
        <f>J16</f>
        <v>0</v>
      </c>
      <c r="K13" s="16" t="s">
        <v>30</v>
      </c>
      <c r="L13" s="16" t="s">
        <v>30</v>
      </c>
      <c r="M13" s="17">
        <f>+M16+M20</f>
        <v>93698.74</v>
      </c>
      <c r="N13" s="16" t="s">
        <v>30</v>
      </c>
      <c r="O13" s="17">
        <f>+O16+O20</f>
        <v>93698.74</v>
      </c>
      <c r="P13" s="16" t="s">
        <v>30</v>
      </c>
      <c r="Q13" s="16" t="s">
        <v>30</v>
      </c>
      <c r="R13" s="17">
        <f>+R16+R20</f>
        <v>93698.74</v>
      </c>
      <c r="S13" s="16" t="s">
        <v>30</v>
      </c>
    </row>
    <row r="14" spans="1:19" s="3" customFormat="1" ht="10.5" x14ac:dyDescent="0.2">
      <c r="A14" s="18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s="3" customFormat="1" ht="10.5" x14ac:dyDescent="0.2">
      <c r="A15" s="20" t="s">
        <v>32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s="15" customFormat="1" ht="10.5" x14ac:dyDescent="0.25">
      <c r="A16" s="14"/>
      <c r="B16" s="14"/>
      <c r="C16" s="14" t="s">
        <v>33</v>
      </c>
      <c r="D16" s="14" t="s">
        <v>30</v>
      </c>
      <c r="E16" s="14" t="s">
        <v>30</v>
      </c>
      <c r="F16" s="21">
        <v>0</v>
      </c>
      <c r="G16" s="14" t="s">
        <v>30</v>
      </c>
      <c r="H16" s="14" t="s">
        <v>30</v>
      </c>
      <c r="I16" s="21">
        <v>0</v>
      </c>
      <c r="J16" s="21">
        <v>0</v>
      </c>
      <c r="K16" s="14" t="s">
        <v>30</v>
      </c>
      <c r="L16" s="14" t="s">
        <v>30</v>
      </c>
      <c r="M16" s="21">
        <f>SUM(M18)</f>
        <v>0</v>
      </c>
      <c r="N16" s="14" t="s">
        <v>30</v>
      </c>
      <c r="O16" s="21">
        <f>SUM(O18)</f>
        <v>0</v>
      </c>
      <c r="P16" s="14" t="s">
        <v>30</v>
      </c>
      <c r="Q16" s="14" t="s">
        <v>30</v>
      </c>
      <c r="R16" s="21">
        <f>SUM(R18)</f>
        <v>0</v>
      </c>
      <c r="S16" s="14" t="s">
        <v>30</v>
      </c>
    </row>
    <row r="17" spans="1:19" s="3" customFormat="1" ht="10.5" x14ac:dyDescent="0.2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3" customFormat="1" ht="10.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s="3" customFormat="1" ht="10.5" x14ac:dyDescent="0.2">
      <c r="A19" s="20" t="s">
        <v>35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s="15" customFormat="1" ht="10.5" x14ac:dyDescent="0.25">
      <c r="A20" s="14"/>
      <c r="B20" s="14"/>
      <c r="C20" s="14" t="s">
        <v>33</v>
      </c>
      <c r="D20" s="14" t="s">
        <v>30</v>
      </c>
      <c r="E20" s="14" t="s">
        <v>30</v>
      </c>
      <c r="F20" s="14" t="s">
        <v>30</v>
      </c>
      <c r="G20" s="14" t="s">
        <v>30</v>
      </c>
      <c r="H20" s="14" t="s">
        <v>30</v>
      </c>
      <c r="I20" s="14" t="s">
        <v>30</v>
      </c>
      <c r="J20" s="14" t="s">
        <v>30</v>
      </c>
      <c r="K20" s="14" t="s">
        <v>30</v>
      </c>
      <c r="L20" s="14" t="s">
        <v>30</v>
      </c>
      <c r="M20" s="21">
        <f>SUM(M22:M24)</f>
        <v>93698.74</v>
      </c>
      <c r="N20" s="14" t="s">
        <v>30</v>
      </c>
      <c r="O20" s="21">
        <f>SUM(O22:O24)</f>
        <v>93698.74</v>
      </c>
      <c r="P20" s="14" t="s">
        <v>30</v>
      </c>
      <c r="Q20" s="14" t="s">
        <v>30</v>
      </c>
      <c r="R20" s="21">
        <f>SUM(R22:R24)</f>
        <v>93698.74</v>
      </c>
      <c r="S20" s="14" t="s">
        <v>30</v>
      </c>
    </row>
    <row r="21" spans="1:19" s="3" customFormat="1" ht="10.5" x14ac:dyDescent="0.2">
      <c r="A21" s="22" t="s">
        <v>34</v>
      </c>
      <c r="B21" s="22"/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15" customFormat="1" ht="115.5" x14ac:dyDescent="0.25">
      <c r="A22" s="25">
        <v>1</v>
      </c>
      <c r="B22" s="26">
        <v>45211122</v>
      </c>
      <c r="C22" s="13" t="s">
        <v>36</v>
      </c>
      <c r="D22" s="27" t="s">
        <v>37</v>
      </c>
      <c r="E22" s="25" t="s">
        <v>30</v>
      </c>
      <c r="F22" s="25" t="s">
        <v>30</v>
      </c>
      <c r="G22" s="25" t="s">
        <v>30</v>
      </c>
      <c r="H22" s="25" t="s">
        <v>30</v>
      </c>
      <c r="I22" s="25" t="s">
        <v>30</v>
      </c>
      <c r="J22" s="25" t="s">
        <v>30</v>
      </c>
      <c r="K22" s="14">
        <v>1</v>
      </c>
      <c r="L22" s="14">
        <v>92437660</v>
      </c>
      <c r="M22" s="21">
        <v>92437.66</v>
      </c>
      <c r="N22" s="14">
        <v>1</v>
      </c>
      <c r="O22" s="21">
        <v>92437.66</v>
      </c>
      <c r="P22" s="28" t="s">
        <v>38</v>
      </c>
      <c r="Q22" s="25">
        <v>5112</v>
      </c>
      <c r="R22" s="21">
        <v>92437.66</v>
      </c>
      <c r="S22" s="14" t="s">
        <v>39</v>
      </c>
    </row>
    <row r="23" spans="1:19" s="15" customFormat="1" ht="210" x14ac:dyDescent="0.25">
      <c r="A23" s="25">
        <v>2</v>
      </c>
      <c r="B23" s="26" t="s">
        <v>44</v>
      </c>
      <c r="C23" s="13" t="s">
        <v>46</v>
      </c>
      <c r="D23" s="27" t="s">
        <v>37</v>
      </c>
      <c r="E23" s="25" t="s">
        <v>30</v>
      </c>
      <c r="F23" s="25" t="s">
        <v>30</v>
      </c>
      <c r="G23" s="25" t="s">
        <v>30</v>
      </c>
      <c r="H23" s="25" t="s">
        <v>30</v>
      </c>
      <c r="I23" s="25" t="s">
        <v>30</v>
      </c>
      <c r="J23" s="25" t="s">
        <v>30</v>
      </c>
      <c r="K23" s="14">
        <v>1</v>
      </c>
      <c r="L23" s="14">
        <v>855750</v>
      </c>
      <c r="M23" s="21">
        <v>855.75</v>
      </c>
      <c r="N23" s="14">
        <v>1</v>
      </c>
      <c r="O23" s="21">
        <v>855.75</v>
      </c>
      <c r="P23" s="28" t="s">
        <v>40</v>
      </c>
      <c r="Q23" s="25">
        <v>5134</v>
      </c>
      <c r="R23" s="21">
        <v>855.75</v>
      </c>
      <c r="S23" s="14" t="s">
        <v>39</v>
      </c>
    </row>
    <row r="24" spans="1:19" s="15" customFormat="1" ht="199.5" x14ac:dyDescent="0.25">
      <c r="A24" s="25">
        <v>3</v>
      </c>
      <c r="B24" s="26" t="s">
        <v>45</v>
      </c>
      <c r="C24" s="13" t="s">
        <v>47</v>
      </c>
      <c r="D24" s="27" t="s">
        <v>37</v>
      </c>
      <c r="E24" s="25" t="s">
        <v>30</v>
      </c>
      <c r="F24" s="25" t="s">
        <v>30</v>
      </c>
      <c r="G24" s="25" t="s">
        <v>30</v>
      </c>
      <c r="H24" s="25" t="s">
        <v>30</v>
      </c>
      <c r="I24" s="25" t="s">
        <v>30</v>
      </c>
      <c r="J24" s="25" t="s">
        <v>30</v>
      </c>
      <c r="K24" s="14">
        <v>1</v>
      </c>
      <c r="L24" s="14">
        <v>405330</v>
      </c>
      <c r="M24" s="21">
        <v>405.33</v>
      </c>
      <c r="N24" s="14">
        <v>1</v>
      </c>
      <c r="O24" s="21">
        <v>405.33</v>
      </c>
      <c r="P24" s="28" t="s">
        <v>41</v>
      </c>
      <c r="Q24" s="25">
        <v>5134</v>
      </c>
      <c r="R24" s="21">
        <v>405.33</v>
      </c>
      <c r="S24" s="14" t="s">
        <v>42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2023-02-07T08:24:55Z</dcterms:created>
  <dcterms:modified xsi:type="dcterms:W3CDTF">2023-02-07T08:31:57Z</dcterms:modified>
</cp:coreProperties>
</file>